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ное управление\Уточнения бюджета 2019 год\уточнение осень\Проект в структ.виде\"/>
    </mc:Choice>
  </mc:AlternateContent>
  <bookViews>
    <workbookView xWindow="240" yWindow="120" windowWidth="18060" windowHeight="7056"/>
  </bookViews>
  <sheets>
    <sheet name="Приложение 1" sheetId="13" r:id="rId1"/>
  </sheets>
  <definedNames>
    <definedName name="_xlnm.Print_Titles" localSheetId="0">'Приложение 1'!$5:$6</definedName>
  </definedNames>
  <calcPr calcId="162913"/>
</workbook>
</file>

<file path=xl/calcChain.xml><?xml version="1.0" encoding="utf-8"?>
<calcChain xmlns="http://schemas.openxmlformats.org/spreadsheetml/2006/main">
  <c r="K72" i="13" l="1"/>
  <c r="H72" i="13"/>
  <c r="E72" i="13"/>
  <c r="K71" i="13"/>
  <c r="K70" i="13" s="1"/>
  <c r="H71" i="13"/>
  <c r="E71" i="13"/>
  <c r="E70" i="13" s="1"/>
  <c r="J70" i="13"/>
  <c r="I70" i="13"/>
  <c r="H70" i="13"/>
  <c r="G70" i="13"/>
  <c r="F70" i="13"/>
  <c r="D70" i="13"/>
  <c r="C70" i="13"/>
  <c r="K69" i="13"/>
  <c r="H69" i="13"/>
  <c r="E69" i="13"/>
  <c r="J68" i="13"/>
  <c r="I68" i="13"/>
  <c r="K68" i="13" s="1"/>
  <c r="H68" i="13"/>
  <c r="G68" i="13"/>
  <c r="F68" i="13"/>
  <c r="D68" i="13"/>
  <c r="E68" i="13" s="1"/>
  <c r="C68" i="13"/>
  <c r="K67" i="13"/>
  <c r="H67" i="13"/>
  <c r="E67" i="13"/>
  <c r="J66" i="13"/>
  <c r="I66" i="13"/>
  <c r="K66" i="13" s="1"/>
  <c r="H66" i="13"/>
  <c r="G66" i="13"/>
  <c r="F66" i="13"/>
  <c r="D66" i="13"/>
  <c r="E66" i="13" s="1"/>
  <c r="C66" i="13"/>
  <c r="K65" i="13"/>
  <c r="H65" i="13"/>
  <c r="E65" i="13"/>
  <c r="J64" i="13"/>
  <c r="I64" i="13"/>
  <c r="K64" i="13" s="1"/>
  <c r="H64" i="13"/>
  <c r="G64" i="13"/>
  <c r="F64" i="13"/>
  <c r="D64" i="13"/>
  <c r="E64" i="13" s="1"/>
  <c r="C64" i="13"/>
  <c r="K63" i="13"/>
  <c r="H63" i="13"/>
  <c r="E63" i="13"/>
  <c r="K62" i="13"/>
  <c r="H62" i="13"/>
  <c r="E62" i="13"/>
  <c r="K61" i="13"/>
  <c r="H61" i="13"/>
  <c r="E61" i="13"/>
  <c r="K60" i="13"/>
  <c r="H60" i="13"/>
  <c r="E60" i="13"/>
  <c r="K59" i="13"/>
  <c r="H59" i="13"/>
  <c r="E59" i="13"/>
  <c r="K58" i="13"/>
  <c r="H58" i="13"/>
  <c r="E58" i="13"/>
  <c r="K57" i="13"/>
  <c r="H57" i="13"/>
  <c r="E57" i="13"/>
  <c r="J56" i="13"/>
  <c r="K56" i="13" s="1"/>
  <c r="I56" i="13"/>
  <c r="G56" i="13"/>
  <c r="F56" i="13"/>
  <c r="H56" i="13" s="1"/>
  <c r="D56" i="13"/>
  <c r="C56" i="13"/>
  <c r="E56" i="13" s="1"/>
  <c r="K55" i="13"/>
  <c r="H55" i="13"/>
  <c r="E55" i="13"/>
  <c r="K53" i="13"/>
  <c r="H53" i="13"/>
  <c r="E53" i="13"/>
  <c r="K52" i="13"/>
  <c r="H52" i="13"/>
  <c r="H46" i="13" s="1"/>
  <c r="E52" i="13"/>
  <c r="K51" i="13"/>
  <c r="H51" i="13"/>
  <c r="E51" i="13"/>
  <c r="K50" i="13"/>
  <c r="H50" i="13"/>
  <c r="E50" i="13"/>
  <c r="K49" i="13"/>
  <c r="E49" i="13"/>
  <c r="K48" i="13"/>
  <c r="H48" i="13"/>
  <c r="E48" i="13"/>
  <c r="K47" i="13"/>
  <c r="K46" i="13" s="1"/>
  <c r="H47" i="13"/>
  <c r="E47" i="13"/>
  <c r="E46" i="13" s="1"/>
  <c r="J46" i="13"/>
  <c r="J41" i="13" s="1"/>
  <c r="J40" i="13" s="1"/>
  <c r="I46" i="13"/>
  <c r="G46" i="13"/>
  <c r="G41" i="13" s="1"/>
  <c r="G40" i="13" s="1"/>
  <c r="F46" i="13"/>
  <c r="F41" i="13" s="1"/>
  <c r="D46" i="13"/>
  <c r="C46" i="13"/>
  <c r="C41" i="13" s="1"/>
  <c r="K45" i="13"/>
  <c r="K42" i="13" s="1"/>
  <c r="H45" i="13"/>
  <c r="E45" i="13"/>
  <c r="K44" i="13"/>
  <c r="H44" i="13"/>
  <c r="E44" i="13"/>
  <c r="K43" i="13"/>
  <c r="H43" i="13"/>
  <c r="E43" i="13"/>
  <c r="E42" i="13" s="1"/>
  <c r="J42" i="13"/>
  <c r="I42" i="13"/>
  <c r="H42" i="13"/>
  <c r="G42" i="13"/>
  <c r="F42" i="13"/>
  <c r="D42" i="13"/>
  <c r="D41" i="13" s="1"/>
  <c r="D40" i="13" s="1"/>
  <c r="C42" i="13"/>
  <c r="I41" i="13"/>
  <c r="I40" i="13" s="1"/>
  <c r="K39" i="13"/>
  <c r="H39" i="13"/>
  <c r="E39" i="13"/>
  <c r="K38" i="13"/>
  <c r="H38" i="13"/>
  <c r="E38" i="13"/>
  <c r="K37" i="13"/>
  <c r="H37" i="13"/>
  <c r="E37" i="13"/>
  <c r="K36" i="13"/>
  <c r="H36" i="13"/>
  <c r="E36" i="13"/>
  <c r="K35" i="13"/>
  <c r="H35" i="13"/>
  <c r="E35" i="13"/>
  <c r="K34" i="13"/>
  <c r="K33" i="13" s="1"/>
  <c r="H34" i="13"/>
  <c r="H33" i="13" s="1"/>
  <c r="E34" i="13"/>
  <c r="J33" i="13"/>
  <c r="I33" i="13"/>
  <c r="G33" i="13"/>
  <c r="F33" i="13"/>
  <c r="E33" i="13"/>
  <c r="D33" i="13"/>
  <c r="C33" i="13"/>
  <c r="K32" i="13"/>
  <c r="H32" i="13"/>
  <c r="E32" i="13"/>
  <c r="K31" i="13"/>
  <c r="H31" i="13"/>
  <c r="E31" i="13"/>
  <c r="J30" i="13"/>
  <c r="I30" i="13"/>
  <c r="K30" i="13" s="1"/>
  <c r="H30" i="13"/>
  <c r="G30" i="13"/>
  <c r="F30" i="13"/>
  <c r="D30" i="13"/>
  <c r="E30" i="13" s="1"/>
  <c r="C30" i="13"/>
  <c r="K29" i="13"/>
  <c r="H29" i="13"/>
  <c r="E29" i="13"/>
  <c r="E28" i="13"/>
  <c r="K27" i="13"/>
  <c r="H27" i="13"/>
  <c r="E27" i="13"/>
  <c r="K26" i="13"/>
  <c r="H26" i="13"/>
  <c r="E26" i="13"/>
  <c r="K25" i="13"/>
  <c r="J25" i="13"/>
  <c r="I25" i="13"/>
  <c r="G25" i="13"/>
  <c r="H25" i="13" s="1"/>
  <c r="F25" i="13"/>
  <c r="D25" i="13"/>
  <c r="C25" i="13"/>
  <c r="E25" i="13" s="1"/>
  <c r="K24" i="13"/>
  <c r="H24" i="13"/>
  <c r="E24" i="13"/>
  <c r="K23" i="13"/>
  <c r="H23" i="13"/>
  <c r="E23" i="13"/>
  <c r="J22" i="13"/>
  <c r="K22" i="13" s="1"/>
  <c r="I22" i="13"/>
  <c r="G22" i="13"/>
  <c r="F22" i="13"/>
  <c r="H22" i="13" s="1"/>
  <c r="D22" i="13"/>
  <c r="C22" i="13"/>
  <c r="E22" i="13" s="1"/>
  <c r="K21" i="13"/>
  <c r="H21" i="13"/>
  <c r="E21" i="13"/>
  <c r="K20" i="13"/>
  <c r="H20" i="13"/>
  <c r="E20" i="13"/>
  <c r="J19" i="13"/>
  <c r="I19" i="13"/>
  <c r="K19" i="13" s="1"/>
  <c r="G19" i="13"/>
  <c r="F19" i="13"/>
  <c r="H19" i="13" s="1"/>
  <c r="E19" i="13"/>
  <c r="D19" i="13"/>
  <c r="C19" i="13"/>
  <c r="K18" i="13"/>
  <c r="H18" i="13"/>
  <c r="E18" i="13"/>
  <c r="K17" i="13"/>
  <c r="H17" i="13"/>
  <c r="E17" i="13"/>
  <c r="K16" i="13"/>
  <c r="H16" i="13"/>
  <c r="E16" i="13"/>
  <c r="K15" i="13"/>
  <c r="H15" i="13"/>
  <c r="E15" i="13"/>
  <c r="J14" i="13"/>
  <c r="K14" i="13" s="1"/>
  <c r="I14" i="13"/>
  <c r="G14" i="13"/>
  <c r="F14" i="13"/>
  <c r="H14" i="13" s="1"/>
  <c r="D14" i="13"/>
  <c r="C14" i="13"/>
  <c r="E14" i="13" s="1"/>
  <c r="K13" i="13"/>
  <c r="H13" i="13"/>
  <c r="E13" i="13"/>
  <c r="J12" i="13"/>
  <c r="K12" i="13" s="1"/>
  <c r="I12" i="13"/>
  <c r="G12" i="13"/>
  <c r="F12" i="13"/>
  <c r="H12" i="13" s="1"/>
  <c r="D12" i="13"/>
  <c r="C12" i="13"/>
  <c r="E12" i="13" s="1"/>
  <c r="K11" i="13"/>
  <c r="H11" i="13"/>
  <c r="E11" i="13"/>
  <c r="J10" i="13"/>
  <c r="J9" i="13" s="1"/>
  <c r="I10" i="13"/>
  <c r="G10" i="13"/>
  <c r="F10" i="13"/>
  <c r="F9" i="13" s="1"/>
  <c r="D10" i="13"/>
  <c r="C10" i="13"/>
  <c r="E10" i="13" s="1"/>
  <c r="G9" i="13"/>
  <c r="G8" i="13" s="1"/>
  <c r="C9" i="13"/>
  <c r="C8" i="13" l="1"/>
  <c r="F8" i="13"/>
  <c r="H41" i="13"/>
  <c r="H40" i="13" s="1"/>
  <c r="F40" i="13"/>
  <c r="E9" i="13"/>
  <c r="E8" i="13" s="1"/>
  <c r="J8" i="13"/>
  <c r="C40" i="13"/>
  <c r="E41" i="13"/>
  <c r="E40" i="13" s="1"/>
  <c r="D9" i="13"/>
  <c r="D8" i="13" s="1"/>
  <c r="K10" i="13"/>
  <c r="K9" i="13" s="1"/>
  <c r="K8" i="13" s="1"/>
  <c r="I9" i="13"/>
  <c r="I8" i="13" s="1"/>
  <c r="H10" i="13"/>
  <c r="H9" i="13" s="1"/>
  <c r="H8" i="13" s="1"/>
  <c r="K41" i="13"/>
  <c r="K40" i="13" s="1"/>
</calcChain>
</file>

<file path=xl/sharedStrings.xml><?xml version="1.0" encoding="utf-8"?>
<sst xmlns="http://schemas.openxmlformats.org/spreadsheetml/2006/main" count="147" uniqueCount="143">
  <si>
    <t>(тыс.рублей)</t>
  </si>
  <si>
    <t>Уточненный план на 2019 год с учетом изменений</t>
  </si>
  <si>
    <t>Уточненный план на 2020 год с учетом изменений</t>
  </si>
  <si>
    <t>Уточненный план на 2021 год с учетом изменений</t>
  </si>
  <si>
    <t>Утверждено решением Думы города Югорска от 30.04.2019 
№ 28</t>
  </si>
  <si>
    <t>Приложение 1 к пояснительной записке</t>
  </si>
  <si>
    <t>Информация по уточнению бюджета города Югорска по доходам на 2019 год и на плановый период 2020 и 2021 годов в разрезе видов доходов</t>
  </si>
  <si>
    <t>Код дохода по бюджетной классификации</t>
  </si>
  <si>
    <t>Наименование доходов</t>
  </si>
  <si>
    <t>2019 год</t>
  </si>
  <si>
    <t>2020 год</t>
  </si>
  <si>
    <t>2021 год</t>
  </si>
  <si>
    <t>Изменения
(+,-)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</si>
  <si>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</si>
  <si>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</si>
  <si>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</si>
  <si>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</si>
  <si>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</si>
  <si>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</si>
  <si>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</si>
  <si>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</si>
  <si>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</si>
  <si>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</si>
  <si>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</si>
  <si>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</si>
  <si>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</si>
  <si>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</si>
  <si>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</si>
  <si>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</si>
  <si>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</si>
  <si>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</si>
  <si>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</si>
  <si>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</si>
  <si>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</si>
  <si>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</si>
  <si>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</si>
  <si>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</si>
  <si>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</si>
  <si>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</si>
  <si>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</si>
  <si>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</si>
  <si>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</si>
  <si>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</si>
  <si>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</si>
  <si>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</si>
  <si>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</si>
  <si>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</si>
  <si>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</si>
  <si>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</si>
  <si>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</si>
  <si>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</si>
  <si>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</si>
  <si>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</si>
  <si>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</si>
  <si>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</si>
  <si>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</si>
  <si>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</si>
  <si>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</si>
  <si>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</si>
  <si>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</si>
  <si>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</si>
  <si>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</si>
  <si>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</si>
  <si>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</si>
  <si>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</si>
  <si>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</si>
  <si>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</si>
  <si>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</si>
  <si>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</si>
  <si>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</si>
  <si>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</si>
  <si>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</si>
  <si>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</si>
  <si>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</si>
  <si>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</si>
  <si>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</si>
  <si>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</si>
  <si>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</si>
  <si>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</si>
  <si>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</si>
  <si>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</si>
  <si>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</si>
  <si>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</si>
  <si>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</si>
  <si>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</si>
  <si>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</si>
  <si>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</si>
  <si>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</si>
  <si>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</si>
  <si>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</si>
  <si>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</si>
  <si>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</si>
  <si>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</si>
  <si>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</si>
  <si>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</si>
  <si>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</si>
  <si>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</si>
  <si>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</si>
  <si>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</si>
  <si>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</si>
  <si>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</si>
  <si>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</si>
  <si>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</si>
  <si>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</si>
  <si>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</si>
  <si>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</si>
  <si>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</si>
  <si>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</si>
  <si>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</si>
  <si>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</si>
  <si>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</si>
  <si>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</si>
  <si>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</si>
  <si>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</si>
  <si>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</si>
  <si>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</si>
  <si>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</si>
  <si>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</si>
  <si>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</si>
  <si>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</si>
  <si>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ветеранах", в соответствии с Указом Президента Российской Федерации от 7 мая 2008 года N 714 "Об обеспечении жильем ветеранов Великой Отечественной войны 1941 - 1945 годов"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</si>
  <si>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</si>
  <si>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</si>
  <si>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</si>
  <si>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</si>
  <si>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</si>
  <si>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</si>
  <si>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</si>
  <si>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</si>
  <si>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</si>
  <si>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</si>
  <si>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</si>
  <si>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</si>
  <si>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</si>
  <si>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</si>
  <si>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</si>
  <si>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</si>
  <si>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000 2 19 25020 04 0000 150</t>
  </si>
  <si>
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 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</si>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</sst>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70" formatCode="000\ 0\ 00\ 00000\ 00\ 0000\ 000"/>
    <numFmt numFmtId="171" formatCode="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5">
    <xf numFmtId="0" fontId="0" fillId="0" borderId="0" xfId="0" applyFont="1" applyFill="1" applyBorder="1"/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0" applyNumberFormat="1" applyFont="1" applyFill="1" applyBorder="1" applyAlignment="1">
      <alignment vertical="top" readingOrder="1"/>
    </xf>
    <xf numFmtId="170" fontId="3" fillId="0" borderId="1" xfId="2" applyNumberFormat="1" applyFont="1" applyFill="1" applyBorder="1" applyAlignment="1" applyProtection="1">
      <alignment horizontal="center" vertical="top" wrapText="1" readingOrder="1"/>
      <protection hidden="1"/>
    </xf>
    <xf numFmtId="0" fontId="3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164" fontId="4" fillId="0" borderId="1" xfId="0" applyNumberFormat="1" applyFont="1" applyFill="1" applyBorder="1" applyAlignment="1">
      <alignment vertical="top" readingOrder="1"/>
    </xf>
    <xf numFmtId="0" fontId="3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3" fillId="0" borderId="1" xfId="2" applyNumberFormat="1" applyFont="1" applyFill="1" applyBorder="1" applyAlignment="1" applyProtection="1">
      <alignment horizontal="center" vertical="top" readingOrder="1"/>
      <protection hidden="1"/>
    </xf>
    <xf numFmtId="0" fontId="4" fillId="0" borderId="1" xfId="0" applyFont="1" applyFill="1" applyBorder="1" applyAlignment="1">
      <alignment horizontal="center" vertical="top" readingOrder="1"/>
    </xf>
    <xf numFmtId="0" fontId="4" fillId="0" borderId="1" xfId="0" applyFont="1" applyFill="1" applyBorder="1" applyAlignment="1">
      <alignment vertical="top" wrapText="1" readingOrder="1"/>
    </xf>
    <xf numFmtId="171" fontId="4" fillId="0" borderId="1" xfId="0" applyNumberFormat="1" applyFont="1" applyFill="1" applyBorder="1" applyAlignment="1">
      <alignment vertical="top" readingOrder="1"/>
    </xf>
    <xf numFmtId="0" fontId="3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vertical="top" wrapText="1" readingOrder="1"/>
    </xf>
    <xf numFmtId="171" fontId="3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vertical="top" readingOrder="1"/>
    </xf>
    <xf numFmtId="0" fontId="3" fillId="0" borderId="1" xfId="0" applyFont="1" applyFill="1" applyBorder="1" applyAlignment="1">
      <alignment vertical="top" readingOrder="1"/>
    </xf>
    <xf numFmtId="0" fontId="4" fillId="0" borderId="0" xfId="0" applyFont="1" applyFill="1" applyBorder="1"/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tabSelected="1" topLeftCell="A65" zoomScale="90" zoomScaleNormal="90" workbookViewId="0">
      <selection activeCell="A7" sqref="A7"/>
    </sheetView>
  </sheetViews>
  <sheetFormatPr defaultColWidth="9.109375" defaultRowHeight="15.6" x14ac:dyDescent="0.3"/>
  <cols>
    <col min="1" max="1" width="28.44140625" style="1" customWidth="1"/>
    <col min="2" max="2" width="70.33203125" style="1" customWidth="1"/>
    <col min="3" max="3" width="16.5546875" style="1" customWidth="1"/>
    <col min="4" max="4" width="12.6640625" style="1" customWidth="1"/>
    <col min="5" max="6" width="14.5546875" style="1" customWidth="1"/>
    <col min="7" max="7" width="12.6640625" style="1" customWidth="1"/>
    <col min="8" max="8" width="14.33203125" style="1" customWidth="1"/>
    <col min="9" max="9" width="14.88671875" style="1" customWidth="1"/>
    <col min="10" max="10" width="12.6640625" style="1" customWidth="1"/>
    <col min="11" max="11" width="14.6640625" style="1" customWidth="1"/>
    <col min="12" max="16384" width="9.109375" style="1"/>
  </cols>
  <sheetData>
    <row r="1" spans="1:11" x14ac:dyDescent="0.3">
      <c r="I1" s="1" t="s">
        <v>5</v>
      </c>
    </row>
    <row r="3" spans="1:11" x14ac:dyDescent="0.3">
      <c r="A3" s="32" t="s">
        <v>6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2"/>
      <c r="C4" s="2"/>
      <c r="F4" s="2"/>
      <c r="I4" s="2"/>
      <c r="K4" s="1" t="s">
        <v>0</v>
      </c>
    </row>
    <row r="5" spans="1:11" ht="17.399999999999999" x14ac:dyDescent="0.3">
      <c r="A5" s="33" t="s">
        <v>7</v>
      </c>
      <c r="B5" s="33" t="s">
        <v>8</v>
      </c>
      <c r="C5" s="34" t="s">
        <v>9</v>
      </c>
      <c r="D5" s="34"/>
      <c r="E5" s="34"/>
      <c r="F5" s="34" t="s">
        <v>10</v>
      </c>
      <c r="G5" s="34"/>
      <c r="H5" s="34"/>
      <c r="I5" s="34" t="s">
        <v>11</v>
      </c>
      <c r="J5" s="34"/>
      <c r="K5" s="34"/>
    </row>
    <row r="6" spans="1:11" ht="96.6" customHeight="1" x14ac:dyDescent="0.3">
      <c r="A6" s="33"/>
      <c r="B6" s="33"/>
      <c r="C6" s="30" t="s">
        <v>4</v>
      </c>
      <c r="D6" s="30" t="s">
        <v>12</v>
      </c>
      <c r="E6" s="31" t="s">
        <v>1</v>
      </c>
      <c r="F6" s="30" t="s">
        <v>4</v>
      </c>
      <c r="G6" s="30" t="s">
        <v>12</v>
      </c>
      <c r="H6" s="31" t="s">
        <v>2</v>
      </c>
      <c r="I6" s="30" t="s">
        <v>4</v>
      </c>
      <c r="J6" s="30" t="s">
        <v>12</v>
      </c>
      <c r="K6" s="31" t="s">
        <v>3</v>
      </c>
    </row>
    <row r="7" spans="1:11" ht="15.6" customHeight="1" x14ac:dyDescent="0.3">
      <c r="A7" s="29" t="s">
        <v>141</v>
      </c>
      <c r="B7" s="29" t="s">
        <v>142</v>
      </c>
      <c r="C7" s="3">
        <v>3</v>
      </c>
      <c r="D7" s="3">
        <v>4</v>
      </c>
      <c r="E7" s="4">
        <v>5</v>
      </c>
      <c r="F7" s="3">
        <v>6</v>
      </c>
      <c r="G7" s="3">
        <v>7</v>
      </c>
      <c r="H7" s="4">
        <v>8</v>
      </c>
      <c r="I7" s="3">
        <v>9</v>
      </c>
      <c r="J7" s="3">
        <v>10</v>
      </c>
      <c r="K7" s="4">
        <v>11</v>
      </c>
    </row>
    <row r="8" spans="1:11" x14ac:dyDescent="0.3">
      <c r="A8" s="5" t="s">
        <v>13</v>
      </c>
      <c r="B8" s="6" t="s">
        <v>14</v>
      </c>
      <c r="C8" s="7">
        <f>SUM(C9+C40)</f>
        <v>3675367</v>
      </c>
      <c r="D8" s="7">
        <f t="shared" ref="D8:K8" si="0">SUM(D9+D40)</f>
        <v>322015.40000000002</v>
      </c>
      <c r="E8" s="7">
        <f t="shared" si="0"/>
        <v>3997382.4</v>
      </c>
      <c r="F8" s="7">
        <f t="shared" si="0"/>
        <v>2938113.2</v>
      </c>
      <c r="G8" s="7">
        <f t="shared" si="0"/>
        <v>-3247.4</v>
      </c>
      <c r="H8" s="7">
        <f t="shared" si="0"/>
        <v>2934865.8</v>
      </c>
      <c r="I8" s="7">
        <f t="shared" si="0"/>
        <v>2913692.5999999996</v>
      </c>
      <c r="J8" s="7">
        <f t="shared" si="0"/>
        <v>14.9</v>
      </c>
      <c r="K8" s="7">
        <f t="shared" si="0"/>
        <v>2913707.5</v>
      </c>
    </row>
    <row r="9" spans="1:11" x14ac:dyDescent="0.3">
      <c r="A9" s="8" t="s">
        <v>15</v>
      </c>
      <c r="B9" s="9" t="s">
        <v>16</v>
      </c>
      <c r="C9" s="10">
        <f>SUM(C10+C12+C14+C19+C22+C25+C30+C32+C33+C38+C39)</f>
        <v>1335647.9999999998</v>
      </c>
      <c r="D9" s="10">
        <f t="shared" ref="D9:K9" si="1">SUM(D10+D12+D14+D19+D22+D25+D30+D32+D33+D38+D39)</f>
        <v>42526.999999999993</v>
      </c>
      <c r="E9" s="10">
        <f t="shared" si="1"/>
        <v>1378175</v>
      </c>
      <c r="F9" s="10">
        <f t="shared" si="1"/>
        <v>1281227.8</v>
      </c>
      <c r="G9" s="10">
        <f t="shared" si="1"/>
        <v>0</v>
      </c>
      <c r="H9" s="10">
        <f t="shared" si="1"/>
        <v>1281227.8</v>
      </c>
      <c r="I9" s="10">
        <f t="shared" si="1"/>
        <v>1303573.7000000002</v>
      </c>
      <c r="J9" s="10">
        <f t="shared" si="1"/>
        <v>0</v>
      </c>
      <c r="K9" s="10">
        <f t="shared" si="1"/>
        <v>1303573.7000000002</v>
      </c>
    </row>
    <row r="10" spans="1:11" x14ac:dyDescent="0.3">
      <c r="A10" s="11" t="s">
        <v>17</v>
      </c>
      <c r="B10" s="12" t="s">
        <v>18</v>
      </c>
      <c r="C10" s="13">
        <f>SUM(C11)</f>
        <v>1076214.6000000001</v>
      </c>
      <c r="D10" s="13">
        <f>SUM(D11)</f>
        <v>0</v>
      </c>
      <c r="E10" s="14">
        <f t="shared" ref="E10:E32" si="2">SUM(C10:D10)</f>
        <v>1076214.6000000001</v>
      </c>
      <c r="F10" s="13">
        <f>SUM(F11)</f>
        <v>1021068.5</v>
      </c>
      <c r="G10" s="13">
        <f>SUM(G11)</f>
        <v>0</v>
      </c>
      <c r="H10" s="14">
        <f t="shared" ref="H10:H32" si="3">SUM(F10:G10)</f>
        <v>1021068.5</v>
      </c>
      <c r="I10" s="13">
        <f>SUM(I11)</f>
        <v>1040432.2</v>
      </c>
      <c r="J10" s="13">
        <f>SUM(J11)</f>
        <v>0</v>
      </c>
      <c r="K10" s="14">
        <f t="shared" ref="K10:K32" si="4">SUM(I10:J10)</f>
        <v>1040432.2</v>
      </c>
    </row>
    <row r="11" spans="1:11" x14ac:dyDescent="0.3">
      <c r="A11" s="11" t="s">
        <v>19</v>
      </c>
      <c r="B11" s="12" t="s">
        <v>20</v>
      </c>
      <c r="C11" s="13">
        <v>1076214.6000000001</v>
      </c>
      <c r="D11" s="13">
        <v>0</v>
      </c>
      <c r="E11" s="14">
        <f t="shared" si="2"/>
        <v>1076214.6000000001</v>
      </c>
      <c r="F11" s="13">
        <v>1021068.5</v>
      </c>
      <c r="G11" s="13">
        <v>0</v>
      </c>
      <c r="H11" s="14">
        <f t="shared" si="3"/>
        <v>1021068.5</v>
      </c>
      <c r="I11" s="13">
        <v>1040432.2</v>
      </c>
      <c r="J11" s="13">
        <v>0</v>
      </c>
      <c r="K11" s="14">
        <f t="shared" si="4"/>
        <v>1040432.2</v>
      </c>
    </row>
    <row r="12" spans="1:11" ht="31.2" x14ac:dyDescent="0.3">
      <c r="A12" s="11" t="s">
        <v>21</v>
      </c>
      <c r="B12" s="12" t="s">
        <v>22</v>
      </c>
      <c r="C12" s="13">
        <f>SUM(C13)</f>
        <v>22177.9</v>
      </c>
      <c r="D12" s="13">
        <f>SUM(D13)</f>
        <v>2706.8</v>
      </c>
      <c r="E12" s="14">
        <f t="shared" si="2"/>
        <v>24884.7</v>
      </c>
      <c r="F12" s="13">
        <f>SUM(F13)</f>
        <v>23137</v>
      </c>
      <c r="G12" s="13">
        <f>SUM(G13)</f>
        <v>0</v>
      </c>
      <c r="H12" s="14">
        <f t="shared" si="3"/>
        <v>23137</v>
      </c>
      <c r="I12" s="13">
        <f>SUM(I13)</f>
        <v>23137</v>
      </c>
      <c r="J12" s="13">
        <f>SUM(J13)</f>
        <v>0</v>
      </c>
      <c r="K12" s="14">
        <f t="shared" si="4"/>
        <v>23137</v>
      </c>
    </row>
    <row r="13" spans="1:11" ht="31.2" x14ac:dyDescent="0.3">
      <c r="A13" s="11" t="s">
        <v>23</v>
      </c>
      <c r="B13" s="12" t="s">
        <v>24</v>
      </c>
      <c r="C13" s="13">
        <v>22177.9</v>
      </c>
      <c r="D13" s="13">
        <v>2706.8</v>
      </c>
      <c r="E13" s="14">
        <f t="shared" si="2"/>
        <v>24884.7</v>
      </c>
      <c r="F13" s="13">
        <v>23137</v>
      </c>
      <c r="G13" s="13">
        <v>0</v>
      </c>
      <c r="H13" s="14">
        <f t="shared" si="3"/>
        <v>23137</v>
      </c>
      <c r="I13" s="13">
        <v>23137</v>
      </c>
      <c r="J13" s="13">
        <v>0</v>
      </c>
      <c r="K13" s="14">
        <f t="shared" si="4"/>
        <v>23137</v>
      </c>
    </row>
    <row r="14" spans="1:11" x14ac:dyDescent="0.3">
      <c r="A14" s="11" t="s">
        <v>25</v>
      </c>
      <c r="B14" s="12" t="s">
        <v>26</v>
      </c>
      <c r="C14" s="13">
        <f>SUM(C15:C18)</f>
        <v>93538.3</v>
      </c>
      <c r="D14" s="13">
        <f>SUM(D15:D18)</f>
        <v>66</v>
      </c>
      <c r="E14" s="14">
        <f t="shared" si="2"/>
        <v>93604.3</v>
      </c>
      <c r="F14" s="13">
        <f>SUM(F15:F18)</f>
        <v>95587.9</v>
      </c>
      <c r="G14" s="13">
        <f>SUM(G15:G18)</f>
        <v>0</v>
      </c>
      <c r="H14" s="14">
        <f t="shared" si="3"/>
        <v>95587.9</v>
      </c>
      <c r="I14" s="13">
        <f>SUM(I15:I18)</f>
        <v>96655.3</v>
      </c>
      <c r="J14" s="13">
        <f>SUM(J15:J18)</f>
        <v>0</v>
      </c>
      <c r="K14" s="14">
        <f t="shared" si="4"/>
        <v>96655.3</v>
      </c>
    </row>
    <row r="15" spans="1:11" ht="31.2" x14ac:dyDescent="0.3">
      <c r="A15" s="11" t="s">
        <v>27</v>
      </c>
      <c r="B15" s="12" t="s">
        <v>28</v>
      </c>
      <c r="C15" s="13">
        <v>63738.3</v>
      </c>
      <c r="D15" s="13">
        <v>0</v>
      </c>
      <c r="E15" s="14">
        <f t="shared" si="2"/>
        <v>63738.3</v>
      </c>
      <c r="F15" s="13">
        <v>64787.9</v>
      </c>
      <c r="G15" s="13">
        <v>0</v>
      </c>
      <c r="H15" s="14">
        <f t="shared" si="3"/>
        <v>64787.9</v>
      </c>
      <c r="I15" s="13">
        <v>65855.3</v>
      </c>
      <c r="J15" s="13">
        <v>0</v>
      </c>
      <c r="K15" s="14">
        <f t="shared" si="4"/>
        <v>65855.3</v>
      </c>
    </row>
    <row r="16" spans="1:11" ht="19.5" customHeight="1" x14ac:dyDescent="0.3">
      <c r="A16" s="11" t="s">
        <v>29</v>
      </c>
      <c r="B16" s="12" t="s">
        <v>30</v>
      </c>
      <c r="C16" s="13">
        <v>20220.7</v>
      </c>
      <c r="D16" s="13">
        <v>0</v>
      </c>
      <c r="E16" s="14">
        <f t="shared" si="2"/>
        <v>20220.7</v>
      </c>
      <c r="F16" s="13">
        <v>23400</v>
      </c>
      <c r="G16" s="13">
        <v>0</v>
      </c>
      <c r="H16" s="14">
        <f t="shared" si="3"/>
        <v>23400</v>
      </c>
      <c r="I16" s="13">
        <v>23400</v>
      </c>
      <c r="J16" s="13">
        <v>0</v>
      </c>
      <c r="K16" s="14">
        <f t="shared" si="4"/>
        <v>23400</v>
      </c>
    </row>
    <row r="17" spans="1:11" x14ac:dyDescent="0.3">
      <c r="A17" s="11" t="s">
        <v>31</v>
      </c>
      <c r="B17" s="12" t="s">
        <v>32</v>
      </c>
      <c r="C17" s="13">
        <v>3079.3</v>
      </c>
      <c r="D17" s="13">
        <v>66</v>
      </c>
      <c r="E17" s="14">
        <f t="shared" si="2"/>
        <v>3145.3</v>
      </c>
      <c r="F17" s="13">
        <v>900</v>
      </c>
      <c r="G17" s="13">
        <v>0</v>
      </c>
      <c r="H17" s="14">
        <f t="shared" si="3"/>
        <v>900</v>
      </c>
      <c r="I17" s="13">
        <v>900</v>
      </c>
      <c r="J17" s="13">
        <v>0</v>
      </c>
      <c r="K17" s="14">
        <f t="shared" si="4"/>
        <v>900</v>
      </c>
    </row>
    <row r="18" spans="1:11" ht="31.2" x14ac:dyDescent="0.3">
      <c r="A18" s="11" t="s">
        <v>33</v>
      </c>
      <c r="B18" s="12" t="s">
        <v>34</v>
      </c>
      <c r="C18" s="13">
        <v>6500</v>
      </c>
      <c r="D18" s="13">
        <v>0</v>
      </c>
      <c r="E18" s="14">
        <f t="shared" si="2"/>
        <v>6500</v>
      </c>
      <c r="F18" s="13">
        <v>6500</v>
      </c>
      <c r="G18" s="13">
        <v>0</v>
      </c>
      <c r="H18" s="14">
        <f t="shared" si="3"/>
        <v>6500</v>
      </c>
      <c r="I18" s="13">
        <v>6500</v>
      </c>
      <c r="J18" s="13">
        <v>0</v>
      </c>
      <c r="K18" s="14">
        <f t="shared" si="4"/>
        <v>6500</v>
      </c>
    </row>
    <row r="19" spans="1:11" x14ac:dyDescent="0.3">
      <c r="A19" s="11" t="s">
        <v>35</v>
      </c>
      <c r="B19" s="12" t="s">
        <v>36</v>
      </c>
      <c r="C19" s="13">
        <f>SUM(C20:C21)</f>
        <v>51024.9</v>
      </c>
      <c r="D19" s="13">
        <f>SUM(D20:D21)</f>
        <v>0</v>
      </c>
      <c r="E19" s="14">
        <f t="shared" si="2"/>
        <v>51024.9</v>
      </c>
      <c r="F19" s="13">
        <f>SUM(F20:F21)</f>
        <v>51606.400000000001</v>
      </c>
      <c r="G19" s="13">
        <f>SUM(G20:G21)</f>
        <v>0</v>
      </c>
      <c r="H19" s="14">
        <f t="shared" si="3"/>
        <v>51606.400000000001</v>
      </c>
      <c r="I19" s="13">
        <f>SUM(I20:I21)</f>
        <v>52194.6</v>
      </c>
      <c r="J19" s="13">
        <f>SUM(J20:J21)</f>
        <v>0</v>
      </c>
      <c r="K19" s="14">
        <f t="shared" si="4"/>
        <v>52194.6</v>
      </c>
    </row>
    <row r="20" spans="1:11" x14ac:dyDescent="0.3">
      <c r="A20" s="11" t="s">
        <v>37</v>
      </c>
      <c r="B20" s="12" t="s">
        <v>38</v>
      </c>
      <c r="C20" s="13">
        <v>15402.5</v>
      </c>
      <c r="D20" s="13">
        <v>0</v>
      </c>
      <c r="E20" s="14">
        <f t="shared" si="2"/>
        <v>15402.5</v>
      </c>
      <c r="F20" s="13">
        <v>15556.5</v>
      </c>
      <c r="G20" s="13">
        <v>0</v>
      </c>
      <c r="H20" s="14">
        <f t="shared" si="3"/>
        <v>15556.5</v>
      </c>
      <c r="I20" s="13">
        <v>15712.1</v>
      </c>
      <c r="J20" s="13">
        <v>0</v>
      </c>
      <c r="K20" s="14">
        <f t="shared" si="4"/>
        <v>15712.1</v>
      </c>
    </row>
    <row r="21" spans="1:11" x14ac:dyDescent="0.3">
      <c r="A21" s="11" t="s">
        <v>39</v>
      </c>
      <c r="B21" s="12" t="s">
        <v>40</v>
      </c>
      <c r="C21" s="13">
        <v>35622.400000000001</v>
      </c>
      <c r="D21" s="13">
        <v>0</v>
      </c>
      <c r="E21" s="14">
        <f t="shared" si="2"/>
        <v>35622.400000000001</v>
      </c>
      <c r="F21" s="13">
        <v>36049.9</v>
      </c>
      <c r="G21" s="13">
        <v>0</v>
      </c>
      <c r="H21" s="14">
        <f t="shared" si="3"/>
        <v>36049.9</v>
      </c>
      <c r="I21" s="13">
        <v>36482.5</v>
      </c>
      <c r="J21" s="13">
        <v>0</v>
      </c>
      <c r="K21" s="14">
        <f t="shared" si="4"/>
        <v>36482.5</v>
      </c>
    </row>
    <row r="22" spans="1:11" x14ac:dyDescent="0.3">
      <c r="A22" s="11" t="s">
        <v>41</v>
      </c>
      <c r="B22" s="12" t="s">
        <v>42</v>
      </c>
      <c r="C22" s="13">
        <f>SUM(C23:C24)</f>
        <v>4706.7</v>
      </c>
      <c r="D22" s="13">
        <f>SUM(D23:D24)</f>
        <v>40</v>
      </c>
      <c r="E22" s="14">
        <f t="shared" si="2"/>
        <v>4746.7</v>
      </c>
      <c r="F22" s="13">
        <f>SUM(F23:F24)</f>
        <v>5980</v>
      </c>
      <c r="G22" s="13">
        <f>SUM(G23:G24)</f>
        <v>0</v>
      </c>
      <c r="H22" s="14">
        <f t="shared" si="3"/>
        <v>5980</v>
      </c>
      <c r="I22" s="13">
        <f>SUM(I23:I24)</f>
        <v>6000</v>
      </c>
      <c r="J22" s="13">
        <f>SUM(J23:J24)</f>
        <v>0</v>
      </c>
      <c r="K22" s="14">
        <f t="shared" si="4"/>
        <v>6000</v>
      </c>
    </row>
    <row r="23" spans="1:11" ht="46.8" x14ac:dyDescent="0.3">
      <c r="A23" s="11" t="s">
        <v>43</v>
      </c>
      <c r="B23" s="12" t="s">
        <v>44</v>
      </c>
      <c r="C23" s="13">
        <v>4681.7</v>
      </c>
      <c r="D23" s="13">
        <v>0</v>
      </c>
      <c r="E23" s="14">
        <f t="shared" si="2"/>
        <v>4681.7</v>
      </c>
      <c r="F23" s="13">
        <v>5980</v>
      </c>
      <c r="G23" s="13">
        <v>0</v>
      </c>
      <c r="H23" s="14">
        <f t="shared" si="3"/>
        <v>5980</v>
      </c>
      <c r="I23" s="13">
        <v>6000</v>
      </c>
      <c r="J23" s="13">
        <v>0</v>
      </c>
      <c r="K23" s="14">
        <f t="shared" si="4"/>
        <v>6000</v>
      </c>
    </row>
    <row r="24" spans="1:11" ht="31.2" x14ac:dyDescent="0.3">
      <c r="A24" s="11" t="s">
        <v>45</v>
      </c>
      <c r="B24" s="12" t="s">
        <v>46</v>
      </c>
      <c r="C24" s="13">
        <v>25</v>
      </c>
      <c r="D24" s="13">
        <v>40</v>
      </c>
      <c r="E24" s="14">
        <f t="shared" si="2"/>
        <v>65</v>
      </c>
      <c r="F24" s="13">
        <v>0</v>
      </c>
      <c r="G24" s="13">
        <v>0</v>
      </c>
      <c r="H24" s="14">
        <f t="shared" si="3"/>
        <v>0</v>
      </c>
      <c r="I24" s="13">
        <v>0</v>
      </c>
      <c r="J24" s="13">
        <v>0</v>
      </c>
      <c r="K24" s="14">
        <f t="shared" si="4"/>
        <v>0</v>
      </c>
    </row>
    <row r="25" spans="1:11" ht="31.5" customHeight="1" x14ac:dyDescent="0.3">
      <c r="A25" s="11" t="s">
        <v>47</v>
      </c>
      <c r="B25" s="12" t="s">
        <v>48</v>
      </c>
      <c r="C25" s="13">
        <f>SUM(C26:C29)</f>
        <v>59725</v>
      </c>
      <c r="D25" s="13">
        <f>SUM(D26:D29)</f>
        <v>9284</v>
      </c>
      <c r="E25" s="14">
        <f t="shared" si="2"/>
        <v>69009</v>
      </c>
      <c r="F25" s="13">
        <f>SUM(F26:F29)</f>
        <v>57193.599999999999</v>
      </c>
      <c r="G25" s="13">
        <f>SUM(G26:G29)</f>
        <v>0</v>
      </c>
      <c r="H25" s="14">
        <f t="shared" si="3"/>
        <v>57193.599999999999</v>
      </c>
      <c r="I25" s="13">
        <f>SUM(I26:I29)</f>
        <v>58629.2</v>
      </c>
      <c r="J25" s="13">
        <f>SUM(J26:J29)</f>
        <v>0</v>
      </c>
      <c r="K25" s="14">
        <f t="shared" si="4"/>
        <v>58629.2</v>
      </c>
    </row>
    <row r="26" spans="1:11" ht="49.5" customHeight="1" x14ac:dyDescent="0.3">
      <c r="A26" s="11" t="s">
        <v>49</v>
      </c>
      <c r="B26" s="12" t="s">
        <v>50</v>
      </c>
      <c r="C26" s="13">
        <v>10</v>
      </c>
      <c r="D26" s="13">
        <v>54</v>
      </c>
      <c r="E26" s="14">
        <f t="shared" si="2"/>
        <v>64</v>
      </c>
      <c r="F26" s="13">
        <v>10</v>
      </c>
      <c r="G26" s="13">
        <v>0</v>
      </c>
      <c r="H26" s="14">
        <f t="shared" si="3"/>
        <v>10</v>
      </c>
      <c r="I26" s="13">
        <v>10</v>
      </c>
      <c r="J26" s="13">
        <v>0</v>
      </c>
      <c r="K26" s="14">
        <f t="shared" si="4"/>
        <v>10</v>
      </c>
    </row>
    <row r="27" spans="1:11" ht="83.25" customHeight="1" x14ac:dyDescent="0.3">
      <c r="A27" s="11" t="s">
        <v>51</v>
      </c>
      <c r="B27" s="12" t="s">
        <v>52</v>
      </c>
      <c r="C27" s="13">
        <v>50715</v>
      </c>
      <c r="D27" s="13">
        <v>3125</v>
      </c>
      <c r="E27" s="14">
        <f t="shared" si="2"/>
        <v>53840</v>
      </c>
      <c r="F27" s="13">
        <v>48183.6</v>
      </c>
      <c r="G27" s="13">
        <v>0</v>
      </c>
      <c r="H27" s="14">
        <f t="shared" si="3"/>
        <v>48183.6</v>
      </c>
      <c r="I27" s="13">
        <v>49619.199999999997</v>
      </c>
      <c r="J27" s="13">
        <v>0</v>
      </c>
      <c r="K27" s="14">
        <f t="shared" si="4"/>
        <v>49619.199999999997</v>
      </c>
    </row>
    <row r="28" spans="1:11" ht="46.8" x14ac:dyDescent="0.3">
      <c r="A28" s="11" t="s">
        <v>53</v>
      </c>
      <c r="B28" s="12" t="s">
        <v>54</v>
      </c>
      <c r="C28" s="13">
        <v>0</v>
      </c>
      <c r="D28" s="13">
        <v>5</v>
      </c>
      <c r="E28" s="14">
        <f t="shared" si="2"/>
        <v>5</v>
      </c>
      <c r="F28" s="13">
        <v>0</v>
      </c>
      <c r="G28" s="13">
        <v>0</v>
      </c>
      <c r="H28" s="14">
        <v>0</v>
      </c>
      <c r="I28" s="13">
        <v>0</v>
      </c>
      <c r="J28" s="13">
        <v>0</v>
      </c>
      <c r="K28" s="14">
        <v>0</v>
      </c>
    </row>
    <row r="29" spans="1:11" ht="78" x14ac:dyDescent="0.3">
      <c r="A29" s="11" t="s">
        <v>55</v>
      </c>
      <c r="B29" s="12" t="s">
        <v>56</v>
      </c>
      <c r="C29" s="13">
        <v>9000</v>
      </c>
      <c r="D29" s="13">
        <v>6100</v>
      </c>
      <c r="E29" s="14">
        <f t="shared" si="2"/>
        <v>15100</v>
      </c>
      <c r="F29" s="13">
        <v>9000</v>
      </c>
      <c r="G29" s="13">
        <v>0</v>
      </c>
      <c r="H29" s="14">
        <f t="shared" si="3"/>
        <v>9000</v>
      </c>
      <c r="I29" s="13">
        <v>9000</v>
      </c>
      <c r="J29" s="13">
        <v>0</v>
      </c>
      <c r="K29" s="14">
        <f t="shared" si="4"/>
        <v>9000</v>
      </c>
    </row>
    <row r="30" spans="1:11" x14ac:dyDescent="0.3">
      <c r="A30" s="11" t="s">
        <v>57</v>
      </c>
      <c r="B30" s="12" t="s">
        <v>58</v>
      </c>
      <c r="C30" s="13">
        <f>SUM(C31)</f>
        <v>1890.8</v>
      </c>
      <c r="D30" s="13">
        <f>SUM(D31)</f>
        <v>-1970.9</v>
      </c>
      <c r="E30" s="14">
        <f t="shared" si="2"/>
        <v>-80.100000000000136</v>
      </c>
      <c r="F30" s="13">
        <f>SUM(F31)</f>
        <v>1889.8</v>
      </c>
      <c r="G30" s="13">
        <f>SUM(G31)</f>
        <v>0</v>
      </c>
      <c r="H30" s="14">
        <f t="shared" si="3"/>
        <v>1889.8</v>
      </c>
      <c r="I30" s="13">
        <f>SUM(I31)</f>
        <v>1889.8</v>
      </c>
      <c r="J30" s="13">
        <f>SUM(J31)</f>
        <v>0</v>
      </c>
      <c r="K30" s="14">
        <f t="shared" si="4"/>
        <v>1889.8</v>
      </c>
    </row>
    <row r="31" spans="1:11" x14ac:dyDescent="0.3">
      <c r="A31" s="11" t="s">
        <v>59</v>
      </c>
      <c r="B31" s="12" t="s">
        <v>60</v>
      </c>
      <c r="C31" s="13">
        <v>1890.8</v>
      </c>
      <c r="D31" s="13">
        <v>-1970.9</v>
      </c>
      <c r="E31" s="14">
        <f t="shared" si="2"/>
        <v>-80.100000000000136</v>
      </c>
      <c r="F31" s="13">
        <v>1889.8</v>
      </c>
      <c r="G31" s="13">
        <v>0</v>
      </c>
      <c r="H31" s="14">
        <f t="shared" si="3"/>
        <v>1889.8</v>
      </c>
      <c r="I31" s="13">
        <v>1889.8</v>
      </c>
      <c r="J31" s="13">
        <v>0</v>
      </c>
      <c r="K31" s="14">
        <f t="shared" si="4"/>
        <v>1889.8</v>
      </c>
    </row>
    <row r="32" spans="1:11" ht="31.2" x14ac:dyDescent="0.3">
      <c r="A32" s="11" t="s">
        <v>61</v>
      </c>
      <c r="B32" s="12" t="s">
        <v>62</v>
      </c>
      <c r="C32" s="13">
        <v>1604.9</v>
      </c>
      <c r="D32" s="13">
        <v>12395.3</v>
      </c>
      <c r="E32" s="14">
        <f t="shared" si="2"/>
        <v>14000.199999999999</v>
      </c>
      <c r="F32" s="13">
        <v>341.6</v>
      </c>
      <c r="G32" s="13">
        <v>0</v>
      </c>
      <c r="H32" s="14">
        <f t="shared" si="3"/>
        <v>341.6</v>
      </c>
      <c r="I32" s="13">
        <v>291.60000000000002</v>
      </c>
      <c r="J32" s="13">
        <v>0</v>
      </c>
      <c r="K32" s="14">
        <f t="shared" si="4"/>
        <v>291.60000000000002</v>
      </c>
    </row>
    <row r="33" spans="1:11" ht="34.5" customHeight="1" x14ac:dyDescent="0.3">
      <c r="A33" s="11" t="s">
        <v>63</v>
      </c>
      <c r="B33" s="12" t="s">
        <v>64</v>
      </c>
      <c r="C33" s="13">
        <f t="shared" ref="C33:K33" si="5">SUM(C34:C37)</f>
        <v>20914.400000000001</v>
      </c>
      <c r="D33" s="13">
        <f t="shared" si="5"/>
        <v>8608.4</v>
      </c>
      <c r="E33" s="13">
        <f t="shared" si="5"/>
        <v>29522.799999999999</v>
      </c>
      <c r="F33" s="13">
        <f t="shared" si="5"/>
        <v>20400</v>
      </c>
      <c r="G33" s="13">
        <f t="shared" si="5"/>
        <v>0</v>
      </c>
      <c r="H33" s="13">
        <f t="shared" si="5"/>
        <v>20400</v>
      </c>
      <c r="I33" s="13">
        <f t="shared" si="5"/>
        <v>20350</v>
      </c>
      <c r="J33" s="13">
        <f t="shared" si="5"/>
        <v>0</v>
      </c>
      <c r="K33" s="13">
        <f t="shared" si="5"/>
        <v>20350</v>
      </c>
    </row>
    <row r="34" spans="1:11" x14ac:dyDescent="0.3">
      <c r="A34" s="11" t="s">
        <v>65</v>
      </c>
      <c r="B34" s="12" t="s">
        <v>66</v>
      </c>
      <c r="C34" s="13">
        <v>19950</v>
      </c>
      <c r="D34" s="13">
        <v>7000</v>
      </c>
      <c r="E34" s="14">
        <f t="shared" ref="E34:E39" si="6">SUM(C34:D34)</f>
        <v>26950</v>
      </c>
      <c r="F34" s="13">
        <v>19900</v>
      </c>
      <c r="G34" s="13">
        <v>0</v>
      </c>
      <c r="H34" s="14">
        <f t="shared" ref="H34:H39" si="7">SUM(F34:G34)</f>
        <v>19900</v>
      </c>
      <c r="I34" s="13">
        <v>19850</v>
      </c>
      <c r="J34" s="13">
        <v>0</v>
      </c>
      <c r="K34" s="14">
        <f t="shared" ref="K34:K39" si="8">SUM(I34:J34)</f>
        <v>19850</v>
      </c>
    </row>
    <row r="35" spans="1:11" ht="79.5" customHeight="1" x14ac:dyDescent="0.3">
      <c r="A35" s="11" t="s">
        <v>67</v>
      </c>
      <c r="B35" s="12" t="s">
        <v>68</v>
      </c>
      <c r="C35" s="13">
        <v>438.4</v>
      </c>
      <c r="D35" s="13">
        <v>815.4</v>
      </c>
      <c r="E35" s="14">
        <f t="shared" si="6"/>
        <v>1253.8</v>
      </c>
      <c r="F35" s="13">
        <v>200</v>
      </c>
      <c r="G35" s="13">
        <v>0</v>
      </c>
      <c r="H35" s="14">
        <f t="shared" si="7"/>
        <v>200</v>
      </c>
      <c r="I35" s="13">
        <v>200</v>
      </c>
      <c r="J35" s="13">
        <v>0</v>
      </c>
      <c r="K35" s="14">
        <f t="shared" si="8"/>
        <v>200</v>
      </c>
    </row>
    <row r="36" spans="1:11" ht="31.2" x14ac:dyDescent="0.3">
      <c r="A36" s="11" t="s">
        <v>69</v>
      </c>
      <c r="B36" s="12" t="s">
        <v>70</v>
      </c>
      <c r="C36" s="13">
        <v>473</v>
      </c>
      <c r="D36" s="13">
        <v>756</v>
      </c>
      <c r="E36" s="14">
        <f t="shared" si="6"/>
        <v>1229</v>
      </c>
      <c r="F36" s="13">
        <v>280</v>
      </c>
      <c r="G36" s="13">
        <v>0</v>
      </c>
      <c r="H36" s="14">
        <f t="shared" si="7"/>
        <v>280</v>
      </c>
      <c r="I36" s="13">
        <v>280</v>
      </c>
      <c r="J36" s="13">
        <v>0</v>
      </c>
      <c r="K36" s="14">
        <f t="shared" si="8"/>
        <v>280</v>
      </c>
    </row>
    <row r="37" spans="1:11" ht="61.5" customHeight="1" x14ac:dyDescent="0.3">
      <c r="A37" s="15" t="s">
        <v>71</v>
      </c>
      <c r="B37" s="16" t="s">
        <v>72</v>
      </c>
      <c r="C37" s="13">
        <v>53</v>
      </c>
      <c r="D37" s="13">
        <v>37</v>
      </c>
      <c r="E37" s="14">
        <f t="shared" si="6"/>
        <v>90</v>
      </c>
      <c r="F37" s="13">
        <v>20</v>
      </c>
      <c r="G37" s="13">
        <v>0</v>
      </c>
      <c r="H37" s="14">
        <f t="shared" si="7"/>
        <v>20</v>
      </c>
      <c r="I37" s="13">
        <v>20</v>
      </c>
      <c r="J37" s="13">
        <v>0</v>
      </c>
      <c r="K37" s="14">
        <f t="shared" si="8"/>
        <v>20</v>
      </c>
    </row>
    <row r="38" spans="1:11" x14ac:dyDescent="0.3">
      <c r="A38" s="11" t="s">
        <v>73</v>
      </c>
      <c r="B38" s="12" t="s">
        <v>74</v>
      </c>
      <c r="C38" s="13">
        <v>3850.5</v>
      </c>
      <c r="D38" s="13">
        <v>11360.3</v>
      </c>
      <c r="E38" s="14">
        <f t="shared" si="6"/>
        <v>15210.8</v>
      </c>
      <c r="F38" s="13">
        <v>4023</v>
      </c>
      <c r="G38" s="13">
        <v>0</v>
      </c>
      <c r="H38" s="14">
        <f t="shared" si="7"/>
        <v>4023</v>
      </c>
      <c r="I38" s="13">
        <v>3994</v>
      </c>
      <c r="J38" s="13">
        <v>0</v>
      </c>
      <c r="K38" s="14">
        <f t="shared" si="8"/>
        <v>3994</v>
      </c>
    </row>
    <row r="39" spans="1:11" x14ac:dyDescent="0.3">
      <c r="A39" s="11" t="s">
        <v>75</v>
      </c>
      <c r="B39" s="12" t="s">
        <v>76</v>
      </c>
      <c r="C39" s="13">
        <v>0</v>
      </c>
      <c r="D39" s="13">
        <v>37.1</v>
      </c>
      <c r="E39" s="14">
        <f t="shared" si="6"/>
        <v>37.1</v>
      </c>
      <c r="F39" s="13">
        <v>0</v>
      </c>
      <c r="G39" s="13"/>
      <c r="H39" s="14">
        <f t="shared" si="7"/>
        <v>0</v>
      </c>
      <c r="I39" s="13">
        <v>0</v>
      </c>
      <c r="J39" s="13"/>
      <c r="K39" s="14">
        <f t="shared" si="8"/>
        <v>0</v>
      </c>
    </row>
    <row r="40" spans="1:11" x14ac:dyDescent="0.3">
      <c r="A40" s="8" t="s">
        <v>77</v>
      </c>
      <c r="B40" s="9" t="s">
        <v>78</v>
      </c>
      <c r="C40" s="10">
        <f t="shared" ref="C40:K40" si="9">SUM(C41+C68+C70+C66)</f>
        <v>2339719</v>
      </c>
      <c r="D40" s="10">
        <f t="shared" si="9"/>
        <v>279488.40000000002</v>
      </c>
      <c r="E40" s="10">
        <f t="shared" si="9"/>
        <v>2619207.4</v>
      </c>
      <c r="F40" s="10">
        <f t="shared" si="9"/>
        <v>1656885.4</v>
      </c>
      <c r="G40" s="10">
        <f t="shared" si="9"/>
        <v>-3247.4</v>
      </c>
      <c r="H40" s="10">
        <f t="shared" si="9"/>
        <v>1653638</v>
      </c>
      <c r="I40" s="10">
        <f t="shared" si="9"/>
        <v>1610118.8999999997</v>
      </c>
      <c r="J40" s="10">
        <f t="shared" si="9"/>
        <v>14.9</v>
      </c>
      <c r="K40" s="10">
        <f t="shared" si="9"/>
        <v>1610133.7999999996</v>
      </c>
    </row>
    <row r="41" spans="1:11" ht="33.75" customHeight="1" x14ac:dyDescent="0.3">
      <c r="A41" s="8" t="s">
        <v>79</v>
      </c>
      <c r="B41" s="9" t="s">
        <v>80</v>
      </c>
      <c r="C41" s="10">
        <f>SUM(C42+C46+C56+C64)</f>
        <v>2338940.1</v>
      </c>
      <c r="D41" s="10">
        <f>SUM(D42+D46+D56+D64)</f>
        <v>287853.5</v>
      </c>
      <c r="E41" s="17">
        <f>SUM(C41:D41)</f>
        <v>2626793.6</v>
      </c>
      <c r="F41" s="10">
        <f>SUM(F42+F46+F56+F64)</f>
        <v>1656885.4</v>
      </c>
      <c r="G41" s="10">
        <f>SUM(G42+G46+G56+G64)</f>
        <v>-3247.4</v>
      </c>
      <c r="H41" s="17">
        <f>SUM(F41:G41)</f>
        <v>1653638</v>
      </c>
      <c r="I41" s="10">
        <f>SUM(I42+I46+I56+I64)</f>
        <v>1610118.8999999997</v>
      </c>
      <c r="J41" s="10">
        <f>SUM(J42+J46+J56+J64)</f>
        <v>14.9</v>
      </c>
      <c r="K41" s="17">
        <f>SUM(I41:J41)</f>
        <v>1610133.7999999996</v>
      </c>
    </row>
    <row r="42" spans="1:11" ht="17.25" customHeight="1" x14ac:dyDescent="0.3">
      <c r="A42" s="8" t="s">
        <v>81</v>
      </c>
      <c r="B42" s="9" t="s">
        <v>82</v>
      </c>
      <c r="C42" s="10">
        <f>SUM(C45+C44+C43)</f>
        <v>10330.9</v>
      </c>
      <c r="D42" s="10">
        <f t="shared" ref="D42:K42" si="10">SUM(D45+D44+D43)</f>
        <v>86219.7</v>
      </c>
      <c r="E42" s="10">
        <f t="shared" si="10"/>
        <v>96550.6</v>
      </c>
      <c r="F42" s="10">
        <f t="shared" si="10"/>
        <v>0</v>
      </c>
      <c r="G42" s="10">
        <f t="shared" si="10"/>
        <v>0</v>
      </c>
      <c r="H42" s="10">
        <f t="shared" si="10"/>
        <v>0</v>
      </c>
      <c r="I42" s="10">
        <f t="shared" si="10"/>
        <v>0</v>
      </c>
      <c r="J42" s="10">
        <f t="shared" si="10"/>
        <v>0</v>
      </c>
      <c r="K42" s="10">
        <f t="shared" si="10"/>
        <v>0</v>
      </c>
    </row>
    <row r="43" spans="1:11" hidden="1" x14ac:dyDescent="0.3">
      <c r="A43" s="11" t="s">
        <v>83</v>
      </c>
      <c r="B43" s="12" t="s">
        <v>84</v>
      </c>
      <c r="C43" s="13"/>
      <c r="D43" s="13">
        <v>0</v>
      </c>
      <c r="E43" s="14">
        <f>SUM(C43:D43)</f>
        <v>0</v>
      </c>
      <c r="F43" s="13"/>
      <c r="G43" s="13">
        <v>0</v>
      </c>
      <c r="H43" s="14">
        <f>SUM(F43:G43)</f>
        <v>0</v>
      </c>
      <c r="I43" s="13"/>
      <c r="J43" s="13">
        <v>0</v>
      </c>
      <c r="K43" s="14">
        <f>SUM(I43:J43)</f>
        <v>0</v>
      </c>
    </row>
    <row r="44" spans="1:11" ht="31.2" x14ac:dyDescent="0.3">
      <c r="A44" s="11" t="s">
        <v>85</v>
      </c>
      <c r="B44" s="12" t="s">
        <v>86</v>
      </c>
      <c r="C44" s="13">
        <v>10330.9</v>
      </c>
      <c r="D44" s="13">
        <v>61885.9</v>
      </c>
      <c r="E44" s="14">
        <f>SUM(C44:D44)</f>
        <v>72216.800000000003</v>
      </c>
      <c r="F44" s="13">
        <v>0</v>
      </c>
      <c r="G44" s="13">
        <v>0</v>
      </c>
      <c r="H44" s="14">
        <f>SUM(F44:G44)</f>
        <v>0</v>
      </c>
      <c r="I44" s="13">
        <v>0</v>
      </c>
      <c r="J44" s="13">
        <v>0</v>
      </c>
      <c r="K44" s="14">
        <f>SUM(I44:J44)</f>
        <v>0</v>
      </c>
    </row>
    <row r="45" spans="1:11" x14ac:dyDescent="0.3">
      <c r="A45" s="11" t="s">
        <v>87</v>
      </c>
      <c r="B45" s="12" t="s">
        <v>88</v>
      </c>
      <c r="C45" s="13">
        <v>0</v>
      </c>
      <c r="D45" s="13">
        <v>24333.8</v>
      </c>
      <c r="E45" s="14">
        <f>SUM(C45:D45)</f>
        <v>24333.8</v>
      </c>
      <c r="F45" s="13">
        <v>0</v>
      </c>
      <c r="G45" s="13">
        <v>0</v>
      </c>
      <c r="H45" s="14">
        <f>SUM(F45:G45)</f>
        <v>0</v>
      </c>
      <c r="I45" s="13">
        <v>0</v>
      </c>
      <c r="J45" s="13">
        <v>0</v>
      </c>
      <c r="K45" s="14">
        <f>SUM(I45:J45)</f>
        <v>0</v>
      </c>
    </row>
    <row r="46" spans="1:11" ht="31.2" x14ac:dyDescent="0.3">
      <c r="A46" s="8" t="s">
        <v>89</v>
      </c>
      <c r="B46" s="9" t="s">
        <v>90</v>
      </c>
      <c r="C46" s="10">
        <f t="shared" ref="C46:K46" si="11">SUM(C47:C55)</f>
        <v>930889.60000000009</v>
      </c>
      <c r="D46" s="10">
        <f t="shared" si="11"/>
        <v>39553.700000000012</v>
      </c>
      <c r="E46" s="10">
        <f t="shared" si="11"/>
        <v>970443.3</v>
      </c>
      <c r="F46" s="10">
        <f t="shared" si="11"/>
        <v>248453.69999999998</v>
      </c>
      <c r="G46" s="10">
        <f t="shared" si="11"/>
        <v>-3247.4</v>
      </c>
      <c r="H46" s="10">
        <f t="shared" si="11"/>
        <v>245206.3</v>
      </c>
      <c r="I46" s="10">
        <f t="shared" si="11"/>
        <v>181993.9</v>
      </c>
      <c r="J46" s="10">
        <f t="shared" si="11"/>
        <v>14.9</v>
      </c>
      <c r="K46" s="10">
        <f t="shared" si="11"/>
        <v>182008.8</v>
      </c>
    </row>
    <row r="47" spans="1:11" ht="68.25" customHeight="1" x14ac:dyDescent="0.3">
      <c r="A47" s="11" t="s">
        <v>91</v>
      </c>
      <c r="B47" s="18" t="s">
        <v>92</v>
      </c>
      <c r="C47" s="13">
        <v>0</v>
      </c>
      <c r="D47" s="13">
        <v>47745.8</v>
      </c>
      <c r="E47" s="14">
        <f t="shared" ref="E47:E72" si="12">SUM(C47:D47)</f>
        <v>47745.8</v>
      </c>
      <c r="F47" s="13">
        <v>26962.2</v>
      </c>
      <c r="G47" s="13">
        <v>0</v>
      </c>
      <c r="H47" s="14">
        <f>SUM(F47:G47)</f>
        <v>26962.2</v>
      </c>
      <c r="I47" s="13">
        <v>0</v>
      </c>
      <c r="J47" s="13">
        <v>0</v>
      </c>
      <c r="K47" s="14">
        <f t="shared" ref="K47:K72" si="13">SUM(I47:J47)</f>
        <v>0</v>
      </c>
    </row>
    <row r="48" spans="1:11" ht="31.2" x14ac:dyDescent="0.3">
      <c r="A48" s="11" t="s">
        <v>93</v>
      </c>
      <c r="B48" s="12" t="s">
        <v>94</v>
      </c>
      <c r="C48" s="13">
        <v>151146.70000000001</v>
      </c>
      <c r="D48" s="13">
        <v>0</v>
      </c>
      <c r="E48" s="14">
        <f>SUM(C48:D48)</f>
        <v>151146.70000000001</v>
      </c>
      <c r="F48" s="13">
        <v>23975.5</v>
      </c>
      <c r="G48" s="13"/>
      <c r="H48" s="14">
        <f>SUM(F48:G48)</f>
        <v>23975.5</v>
      </c>
      <c r="I48" s="13">
        <v>0</v>
      </c>
      <c r="J48" s="13">
        <v>0</v>
      </c>
      <c r="K48" s="14">
        <f>SUM(I48:J48)</f>
        <v>0</v>
      </c>
    </row>
    <row r="49" spans="1:11" ht="48" customHeight="1" x14ac:dyDescent="0.3">
      <c r="A49" s="11" t="s">
        <v>95</v>
      </c>
      <c r="B49" s="18" t="s">
        <v>96</v>
      </c>
      <c r="C49" s="13">
        <v>789.5</v>
      </c>
      <c r="D49" s="13">
        <v>-179</v>
      </c>
      <c r="E49" s="14">
        <f t="shared" si="12"/>
        <v>610.5</v>
      </c>
      <c r="F49" s="13">
        <v>0</v>
      </c>
      <c r="G49" s="13">
        <v>0</v>
      </c>
      <c r="H49" s="14">
        <v>0</v>
      </c>
      <c r="I49" s="13">
        <v>0</v>
      </c>
      <c r="J49" s="13">
        <v>0</v>
      </c>
      <c r="K49" s="14">
        <f t="shared" si="13"/>
        <v>0</v>
      </c>
    </row>
    <row r="50" spans="1:11" ht="31.2" x14ac:dyDescent="0.3">
      <c r="A50" s="11" t="s">
        <v>97</v>
      </c>
      <c r="B50" s="18" t="s">
        <v>98</v>
      </c>
      <c r="C50" s="13">
        <v>4134.3999999999996</v>
      </c>
      <c r="D50" s="13">
        <v>0</v>
      </c>
      <c r="E50" s="14">
        <f t="shared" si="12"/>
        <v>4134.3999999999996</v>
      </c>
      <c r="F50" s="13">
        <v>3403.7</v>
      </c>
      <c r="G50" s="13">
        <v>0</v>
      </c>
      <c r="H50" s="14">
        <f t="shared" ref="H50:H72" si="14">SUM(F50:G50)</f>
        <v>3403.7</v>
      </c>
      <c r="I50" s="13">
        <v>3403.7</v>
      </c>
      <c r="J50" s="13">
        <v>0</v>
      </c>
      <c r="K50" s="14">
        <f t="shared" si="13"/>
        <v>3403.7</v>
      </c>
    </row>
    <row r="51" spans="1:11" ht="46.8" hidden="1" x14ac:dyDescent="0.3">
      <c r="A51" s="11" t="s">
        <v>99</v>
      </c>
      <c r="B51" s="12" t="s">
        <v>100</v>
      </c>
      <c r="C51" s="14">
        <v>0</v>
      </c>
      <c r="D51" s="14">
        <v>0</v>
      </c>
      <c r="E51" s="14">
        <f t="shared" si="12"/>
        <v>0</v>
      </c>
      <c r="F51" s="14">
        <v>0</v>
      </c>
      <c r="G51" s="14">
        <v>0</v>
      </c>
      <c r="H51" s="14">
        <f t="shared" si="14"/>
        <v>0</v>
      </c>
      <c r="I51" s="14">
        <v>0</v>
      </c>
      <c r="J51" s="14">
        <v>0</v>
      </c>
      <c r="K51" s="14">
        <f t="shared" si="13"/>
        <v>0</v>
      </c>
    </row>
    <row r="52" spans="1:11" ht="24" customHeight="1" x14ac:dyDescent="0.3">
      <c r="A52" s="11" t="s">
        <v>101</v>
      </c>
      <c r="B52" s="12" t="s">
        <v>102</v>
      </c>
      <c r="C52" s="14">
        <v>93.2</v>
      </c>
      <c r="D52" s="14">
        <v>0</v>
      </c>
      <c r="E52" s="14">
        <f t="shared" si="12"/>
        <v>93.2</v>
      </c>
      <c r="F52" s="14">
        <v>58.4</v>
      </c>
      <c r="G52" s="14">
        <v>14.9</v>
      </c>
      <c r="H52" s="14">
        <f t="shared" si="14"/>
        <v>73.3</v>
      </c>
      <c r="I52" s="14">
        <v>58.4</v>
      </c>
      <c r="J52" s="14">
        <v>14.9</v>
      </c>
      <c r="K52" s="14">
        <f t="shared" si="13"/>
        <v>73.3</v>
      </c>
    </row>
    <row r="53" spans="1:11" ht="48" customHeight="1" x14ac:dyDescent="0.3">
      <c r="A53" s="11" t="s">
        <v>103</v>
      </c>
      <c r="B53" s="18" t="s">
        <v>104</v>
      </c>
      <c r="C53" s="14">
        <v>11143.4</v>
      </c>
      <c r="D53" s="14">
        <v>32765.9</v>
      </c>
      <c r="E53" s="14">
        <f t="shared" si="12"/>
        <v>43909.3</v>
      </c>
      <c r="F53" s="14">
        <v>7617</v>
      </c>
      <c r="G53" s="14">
        <v>0</v>
      </c>
      <c r="H53" s="14">
        <f t="shared" si="14"/>
        <v>7617</v>
      </c>
      <c r="I53" s="14">
        <v>6177.3</v>
      </c>
      <c r="J53" s="14">
        <v>0</v>
      </c>
      <c r="K53" s="14">
        <f t="shared" si="13"/>
        <v>6177.3</v>
      </c>
    </row>
    <row r="54" spans="1:11" ht="33" hidden="1" customHeight="1" x14ac:dyDescent="0.3">
      <c r="A54" s="19"/>
      <c r="B54" s="18"/>
      <c r="C54" s="14"/>
      <c r="D54" s="14"/>
      <c r="E54" s="14"/>
      <c r="F54" s="14"/>
      <c r="G54" s="14"/>
      <c r="H54" s="14"/>
      <c r="I54" s="14"/>
      <c r="J54" s="14"/>
      <c r="K54" s="14"/>
    </row>
    <row r="55" spans="1:11" x14ac:dyDescent="0.3">
      <c r="A55" s="11" t="s">
        <v>105</v>
      </c>
      <c r="B55" s="12" t="s">
        <v>106</v>
      </c>
      <c r="C55" s="14">
        <v>763582.4</v>
      </c>
      <c r="D55" s="14">
        <v>-40779</v>
      </c>
      <c r="E55" s="14">
        <f t="shared" si="12"/>
        <v>722803.4</v>
      </c>
      <c r="F55" s="14">
        <v>186436.9</v>
      </c>
      <c r="G55" s="14">
        <v>-3262.3</v>
      </c>
      <c r="H55" s="14">
        <f t="shared" si="14"/>
        <v>183174.6</v>
      </c>
      <c r="I55" s="14">
        <v>172354.5</v>
      </c>
      <c r="J55" s="14">
        <v>0</v>
      </c>
      <c r="K55" s="14">
        <f t="shared" si="13"/>
        <v>172354.5</v>
      </c>
    </row>
    <row r="56" spans="1:11" ht="31.2" x14ac:dyDescent="0.3">
      <c r="A56" s="8" t="s">
        <v>107</v>
      </c>
      <c r="B56" s="9" t="s">
        <v>108</v>
      </c>
      <c r="C56" s="17">
        <f>SUM(C57:C63)</f>
        <v>1392087.6</v>
      </c>
      <c r="D56" s="17">
        <f>SUM(D57:D63)</f>
        <v>121734.3</v>
      </c>
      <c r="E56" s="17">
        <f t="shared" si="12"/>
        <v>1513821.9000000001</v>
      </c>
      <c r="F56" s="17">
        <f>SUM(F57:F63)</f>
        <v>1405527.9</v>
      </c>
      <c r="G56" s="17">
        <f>SUM(G57:G63)</f>
        <v>0</v>
      </c>
      <c r="H56" s="17">
        <f t="shared" si="14"/>
        <v>1405527.9</v>
      </c>
      <c r="I56" s="17">
        <f>SUM(I57:I63)</f>
        <v>1425221.1999999997</v>
      </c>
      <c r="J56" s="17">
        <f>SUM(J57:J63)</f>
        <v>0</v>
      </c>
      <c r="K56" s="17">
        <f t="shared" si="13"/>
        <v>1425221.1999999997</v>
      </c>
    </row>
    <row r="57" spans="1:11" ht="31.2" x14ac:dyDescent="0.3">
      <c r="A57" s="11" t="s">
        <v>109</v>
      </c>
      <c r="B57" s="18" t="s">
        <v>110</v>
      </c>
      <c r="C57" s="14">
        <v>1330555</v>
      </c>
      <c r="D57" s="14">
        <v>117173.7</v>
      </c>
      <c r="E57" s="14">
        <f t="shared" si="12"/>
        <v>1447728.7</v>
      </c>
      <c r="F57" s="14">
        <v>1350183.3</v>
      </c>
      <c r="G57" s="14"/>
      <c r="H57" s="14">
        <f t="shared" si="14"/>
        <v>1350183.3</v>
      </c>
      <c r="I57" s="14">
        <v>1365025.9</v>
      </c>
      <c r="J57" s="14"/>
      <c r="K57" s="14">
        <f t="shared" si="13"/>
        <v>1365025.9</v>
      </c>
    </row>
    <row r="58" spans="1:11" ht="64.5" customHeight="1" x14ac:dyDescent="0.3">
      <c r="A58" s="11" t="s">
        <v>111</v>
      </c>
      <c r="B58" s="18" t="s">
        <v>112</v>
      </c>
      <c r="C58" s="14">
        <v>31765</v>
      </c>
      <c r="D58" s="14">
        <v>-1000</v>
      </c>
      <c r="E58" s="14">
        <f t="shared" si="12"/>
        <v>30765</v>
      </c>
      <c r="F58" s="14">
        <v>31765</v>
      </c>
      <c r="G58" s="14">
        <v>0</v>
      </c>
      <c r="H58" s="14">
        <f t="shared" si="14"/>
        <v>31765</v>
      </c>
      <c r="I58" s="14">
        <v>31765</v>
      </c>
      <c r="J58" s="14">
        <v>0</v>
      </c>
      <c r="K58" s="14">
        <f t="shared" si="13"/>
        <v>31765</v>
      </c>
    </row>
    <row r="59" spans="1:11" ht="63.75" customHeight="1" x14ac:dyDescent="0.3">
      <c r="A59" s="11" t="s">
        <v>113</v>
      </c>
      <c r="B59" s="18" t="s">
        <v>114</v>
      </c>
      <c r="C59" s="14">
        <v>14827.8</v>
      </c>
      <c r="D59" s="14">
        <v>5560.5</v>
      </c>
      <c r="E59" s="14">
        <f t="shared" si="12"/>
        <v>20388.3</v>
      </c>
      <c r="F59" s="14">
        <v>12974.3</v>
      </c>
      <c r="G59" s="14">
        <v>0</v>
      </c>
      <c r="H59" s="14">
        <f t="shared" si="14"/>
        <v>12974.3</v>
      </c>
      <c r="I59" s="14">
        <v>17793.400000000001</v>
      </c>
      <c r="J59" s="14">
        <v>0</v>
      </c>
      <c r="K59" s="14">
        <f t="shared" si="13"/>
        <v>17793.400000000001</v>
      </c>
    </row>
    <row r="60" spans="1:11" ht="31.5" customHeight="1" x14ac:dyDescent="0.3">
      <c r="A60" s="11" t="s">
        <v>115</v>
      </c>
      <c r="B60" s="18" t="s">
        <v>116</v>
      </c>
      <c r="C60" s="14">
        <v>3919.5</v>
      </c>
      <c r="D60" s="14">
        <v>0</v>
      </c>
      <c r="E60" s="14">
        <f t="shared" si="12"/>
        <v>3919.5</v>
      </c>
      <c r="F60" s="14">
        <v>3870.9</v>
      </c>
      <c r="G60" s="14">
        <v>0</v>
      </c>
      <c r="H60" s="14">
        <f t="shared" si="14"/>
        <v>3870.9</v>
      </c>
      <c r="I60" s="14">
        <v>4005</v>
      </c>
      <c r="J60" s="14">
        <v>0</v>
      </c>
      <c r="K60" s="14">
        <f t="shared" si="13"/>
        <v>4005</v>
      </c>
    </row>
    <row r="61" spans="1:11" ht="64.5" customHeight="1" x14ac:dyDescent="0.3">
      <c r="A61" s="11" t="s">
        <v>117</v>
      </c>
      <c r="B61" s="18" t="s">
        <v>118</v>
      </c>
      <c r="C61" s="14">
        <v>9.8000000000000007</v>
      </c>
      <c r="D61" s="14">
        <v>0</v>
      </c>
      <c r="E61" s="14">
        <f t="shared" si="12"/>
        <v>9.8000000000000007</v>
      </c>
      <c r="F61" s="14">
        <v>10.9</v>
      </c>
      <c r="G61" s="14">
        <v>0</v>
      </c>
      <c r="H61" s="14">
        <f t="shared" si="14"/>
        <v>10.9</v>
      </c>
      <c r="I61" s="14">
        <v>10.7</v>
      </c>
      <c r="J61" s="14">
        <v>0</v>
      </c>
      <c r="K61" s="14">
        <f t="shared" si="13"/>
        <v>10.7</v>
      </c>
    </row>
    <row r="62" spans="1:11" ht="100.5" customHeight="1" x14ac:dyDescent="0.3">
      <c r="A62" s="11" t="s">
        <v>119</v>
      </c>
      <c r="B62" s="18" t="s">
        <v>120</v>
      </c>
      <c r="C62" s="14">
        <v>4638.1000000000004</v>
      </c>
      <c r="D62" s="14">
        <v>0.1</v>
      </c>
      <c r="E62" s="14">
        <f t="shared" si="12"/>
        <v>4638.2000000000007</v>
      </c>
      <c r="F62" s="14">
        <v>542.79999999999995</v>
      </c>
      <c r="G62" s="14">
        <v>0</v>
      </c>
      <c r="H62" s="14">
        <f t="shared" si="14"/>
        <v>542.79999999999995</v>
      </c>
      <c r="I62" s="14">
        <v>542.79999999999995</v>
      </c>
      <c r="J62" s="14">
        <v>0</v>
      </c>
      <c r="K62" s="14">
        <f t="shared" si="13"/>
        <v>542.79999999999995</v>
      </c>
    </row>
    <row r="63" spans="1:11" ht="31.2" x14ac:dyDescent="0.3">
      <c r="A63" s="11" t="s">
        <v>121</v>
      </c>
      <c r="B63" s="12" t="s">
        <v>122</v>
      </c>
      <c r="C63" s="14">
        <v>6372.4</v>
      </c>
      <c r="D63" s="14">
        <v>0</v>
      </c>
      <c r="E63" s="14">
        <f t="shared" si="12"/>
        <v>6372.4</v>
      </c>
      <c r="F63" s="14">
        <v>6180.7</v>
      </c>
      <c r="G63" s="14"/>
      <c r="H63" s="14">
        <f t="shared" si="14"/>
        <v>6180.7</v>
      </c>
      <c r="I63" s="14">
        <v>6078.4</v>
      </c>
      <c r="J63" s="14"/>
      <c r="K63" s="14">
        <f t="shared" si="13"/>
        <v>6078.4</v>
      </c>
    </row>
    <row r="64" spans="1:11" x14ac:dyDescent="0.3">
      <c r="A64" s="8" t="s">
        <v>123</v>
      </c>
      <c r="B64" s="9" t="s">
        <v>124</v>
      </c>
      <c r="C64" s="17">
        <f>SUM(C65)</f>
        <v>5632</v>
      </c>
      <c r="D64" s="17">
        <f>SUM(D65)</f>
        <v>40345.800000000003</v>
      </c>
      <c r="E64" s="17">
        <f t="shared" si="12"/>
        <v>45977.8</v>
      </c>
      <c r="F64" s="17">
        <f>SUM(F65)</f>
        <v>2903.8</v>
      </c>
      <c r="G64" s="17">
        <f>SUM(G65)</f>
        <v>0</v>
      </c>
      <c r="H64" s="17">
        <f t="shared" si="14"/>
        <v>2903.8</v>
      </c>
      <c r="I64" s="17">
        <f>SUM(I65)</f>
        <v>2903.8</v>
      </c>
      <c r="J64" s="17">
        <f>SUM(J65)</f>
        <v>0</v>
      </c>
      <c r="K64" s="17">
        <f t="shared" si="13"/>
        <v>2903.8</v>
      </c>
    </row>
    <row r="65" spans="1:11" ht="31.2" x14ac:dyDescent="0.3">
      <c r="A65" s="11" t="s">
        <v>125</v>
      </c>
      <c r="B65" s="12" t="s">
        <v>126</v>
      </c>
      <c r="C65" s="14">
        <v>5632</v>
      </c>
      <c r="D65" s="14">
        <v>40345.800000000003</v>
      </c>
      <c r="E65" s="14">
        <f t="shared" si="12"/>
        <v>45977.8</v>
      </c>
      <c r="F65" s="14">
        <v>2903.8</v>
      </c>
      <c r="G65" s="14">
        <v>0</v>
      </c>
      <c r="H65" s="14">
        <f t="shared" si="14"/>
        <v>2903.8</v>
      </c>
      <c r="I65" s="14">
        <v>2903.8</v>
      </c>
      <c r="J65" s="14">
        <v>0</v>
      </c>
      <c r="K65" s="14">
        <f t="shared" si="13"/>
        <v>2903.8</v>
      </c>
    </row>
    <row r="66" spans="1:11" ht="33.75" customHeight="1" x14ac:dyDescent="0.3">
      <c r="A66" s="20" t="s">
        <v>127</v>
      </c>
      <c r="B66" s="21" t="s">
        <v>128</v>
      </c>
      <c r="C66" s="22">
        <f>SUM(C67)</f>
        <v>0</v>
      </c>
      <c r="D66" s="17">
        <f>SUM(D67)</f>
        <v>2060</v>
      </c>
      <c r="E66" s="17">
        <f t="shared" si="12"/>
        <v>2060</v>
      </c>
      <c r="F66" s="22">
        <f>SUM(F67)</f>
        <v>0</v>
      </c>
      <c r="G66" s="17">
        <f>SUM(G67)</f>
        <v>0</v>
      </c>
      <c r="H66" s="17">
        <f t="shared" si="14"/>
        <v>0</v>
      </c>
      <c r="I66" s="22">
        <f>SUM(I67)</f>
        <v>0</v>
      </c>
      <c r="J66" s="17">
        <f>SUM(J67)</f>
        <v>0</v>
      </c>
      <c r="K66" s="17">
        <f t="shared" si="13"/>
        <v>0</v>
      </c>
    </row>
    <row r="67" spans="1:11" ht="31.2" x14ac:dyDescent="0.3">
      <c r="A67" s="23" t="s">
        <v>129</v>
      </c>
      <c r="B67" s="24" t="s">
        <v>130</v>
      </c>
      <c r="C67" s="25">
        <v>0</v>
      </c>
      <c r="D67" s="14">
        <v>2060</v>
      </c>
      <c r="E67" s="14">
        <f t="shared" si="12"/>
        <v>2060</v>
      </c>
      <c r="F67" s="25">
        <v>0</v>
      </c>
      <c r="G67" s="14">
        <v>0</v>
      </c>
      <c r="H67" s="14">
        <f t="shared" si="14"/>
        <v>0</v>
      </c>
      <c r="I67" s="25">
        <v>0</v>
      </c>
      <c r="J67" s="14">
        <v>0</v>
      </c>
      <c r="K67" s="14">
        <f t="shared" si="13"/>
        <v>0</v>
      </c>
    </row>
    <row r="68" spans="1:11" x14ac:dyDescent="0.3">
      <c r="A68" s="20" t="s">
        <v>131</v>
      </c>
      <c r="B68" s="26" t="s">
        <v>132</v>
      </c>
      <c r="C68" s="22">
        <f>SUM(C69)</f>
        <v>1960</v>
      </c>
      <c r="D68" s="17">
        <f>SUM(D69)</f>
        <v>-1960</v>
      </c>
      <c r="E68" s="17">
        <f t="shared" si="12"/>
        <v>0</v>
      </c>
      <c r="F68" s="22">
        <f>SUM(F69)</f>
        <v>0</v>
      </c>
      <c r="G68" s="17">
        <f>SUM(G69)</f>
        <v>0</v>
      </c>
      <c r="H68" s="17">
        <f t="shared" si="14"/>
        <v>0</v>
      </c>
      <c r="I68" s="22">
        <f>SUM(I69)</f>
        <v>0</v>
      </c>
      <c r="J68" s="17">
        <f>SUM(J69)</f>
        <v>0</v>
      </c>
      <c r="K68" s="17">
        <f t="shared" si="13"/>
        <v>0</v>
      </c>
    </row>
    <row r="69" spans="1:11" x14ac:dyDescent="0.3">
      <c r="A69" s="23" t="s">
        <v>133</v>
      </c>
      <c r="B69" s="27" t="s">
        <v>134</v>
      </c>
      <c r="C69" s="25">
        <v>1960</v>
      </c>
      <c r="D69" s="14">
        <v>-1960</v>
      </c>
      <c r="E69" s="14">
        <f t="shared" si="12"/>
        <v>0</v>
      </c>
      <c r="F69" s="25">
        <v>0</v>
      </c>
      <c r="G69" s="14">
        <v>0</v>
      </c>
      <c r="H69" s="14">
        <f t="shared" si="14"/>
        <v>0</v>
      </c>
      <c r="I69" s="25">
        <v>0</v>
      </c>
      <c r="J69" s="14">
        <v>0</v>
      </c>
      <c r="K69" s="14">
        <f t="shared" si="13"/>
        <v>0</v>
      </c>
    </row>
    <row r="70" spans="1:11" s="28" customFormat="1" ht="46.8" x14ac:dyDescent="0.3">
      <c r="A70" s="20" t="s">
        <v>135</v>
      </c>
      <c r="B70" s="21" t="s">
        <v>136</v>
      </c>
      <c r="C70" s="22">
        <f>SUM(C71:C72)</f>
        <v>-1181.0999999999999</v>
      </c>
      <c r="D70" s="22">
        <f t="shared" ref="D70:K70" si="15">SUM(D71:D72)</f>
        <v>-8465.1</v>
      </c>
      <c r="E70" s="22">
        <f t="shared" si="15"/>
        <v>-9646.2000000000007</v>
      </c>
      <c r="F70" s="22">
        <f t="shared" si="15"/>
        <v>0</v>
      </c>
      <c r="G70" s="22">
        <f t="shared" si="15"/>
        <v>0</v>
      </c>
      <c r="H70" s="22">
        <f t="shared" si="15"/>
        <v>0</v>
      </c>
      <c r="I70" s="22">
        <f t="shared" si="15"/>
        <v>0</v>
      </c>
      <c r="J70" s="22">
        <f t="shared" si="15"/>
        <v>0</v>
      </c>
      <c r="K70" s="22">
        <f t="shared" si="15"/>
        <v>0</v>
      </c>
    </row>
    <row r="71" spans="1:11" ht="50.25" customHeight="1" x14ac:dyDescent="0.3">
      <c r="A71" s="23" t="s">
        <v>137</v>
      </c>
      <c r="B71" s="12" t="s">
        <v>138</v>
      </c>
      <c r="C71" s="25">
        <v>-1181.0999999999999</v>
      </c>
      <c r="D71" s="25">
        <v>0</v>
      </c>
      <c r="E71" s="14">
        <f t="shared" ref="E71" si="16">SUM(C71:D71)</f>
        <v>-1181.0999999999999</v>
      </c>
      <c r="F71" s="25">
        <v>0</v>
      </c>
      <c r="G71" s="25">
        <v>0</v>
      </c>
      <c r="H71" s="25">
        <f t="shared" ref="H71" si="17">SUM(F71:G71)</f>
        <v>0</v>
      </c>
      <c r="I71" s="25">
        <v>0</v>
      </c>
      <c r="J71" s="25">
        <v>0</v>
      </c>
      <c r="K71" s="25">
        <f t="shared" ref="K71" si="18">SUM(I71:J71)</f>
        <v>0</v>
      </c>
    </row>
    <row r="72" spans="1:11" ht="46.8" x14ac:dyDescent="0.3">
      <c r="A72" s="23" t="s">
        <v>139</v>
      </c>
      <c r="B72" s="12" t="s">
        <v>140</v>
      </c>
      <c r="C72" s="25">
        <v>0</v>
      </c>
      <c r="D72" s="25">
        <v>-8465.1</v>
      </c>
      <c r="E72" s="14">
        <f t="shared" si="12"/>
        <v>-8465.1</v>
      </c>
      <c r="F72" s="25">
        <v>0</v>
      </c>
      <c r="G72" s="25">
        <v>0</v>
      </c>
      <c r="H72" s="25">
        <f t="shared" si="14"/>
        <v>0</v>
      </c>
      <c r="I72" s="25">
        <v>0</v>
      </c>
      <c r="J72" s="25">
        <v>0</v>
      </c>
      <c r="K72" s="25">
        <f t="shared" si="13"/>
        <v>0</v>
      </c>
    </row>
  </sheetData>
  <mergeCells count="6">
    <mergeCell ref="A3:K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98425196850393704" bottom="0.86614173228346458" header="0.19685039370078741" footer="0.19685039370078741"/>
  <pageSetup paperSize="9" scale="62" fitToHeight="6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2019-10-08T05:58:38Z</cp:lastPrinted>
  <dcterms:created xsi:type="dcterms:W3CDTF">2017-04-10T05:27:20Z</dcterms:created>
  <dcterms:modified xsi:type="dcterms:W3CDTF">2019-10-09T04:23:54Z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